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6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<sst xmlns="http://schemas.openxmlformats.org/spreadsheetml/2006/main" count="84" uniqueCount="44">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</sst>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6.4000000000000332</c:v>
                </c:pt>
                <c:pt idx="1">
                  <c:v>39.600000000000023</c:v>
                </c:pt>
                <c:pt idx="2">
                  <c:v>36.800000000000011</c:v>
                </c:pt>
                <c:pt idx="3">
                  <c:v>11.240000000000009</c:v>
                </c:pt>
                <c:pt idx="4">
                  <c:v>3.6000000000000227</c:v>
                </c:pt>
                <c:pt idx="5">
                  <c:v>1.1999999999999886</c:v>
                </c:pt>
                <c:pt idx="6">
                  <c:v>0.87999999999999534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4945248"/>
        <c:axId val="524946032"/>
      </c:barChart>
      <c:catAx>
        <c:axId val="5249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94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49460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94524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53.600000000000023</c:v>
                </c:pt>
                <c:pt idx="3">
                  <c:v>35.600000000000023</c:v>
                </c:pt>
                <c:pt idx="4">
                  <c:v>8.7999999999999545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19776"/>
        <c:axId val="311120168"/>
      </c:barChart>
      <c:catAx>
        <c:axId val="31111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1120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11201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111977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22" workbookViewId="0">
      <selection activeCell="I27" sqref="I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42316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114.9</v>
      </c>
      <c r="E21" s="15">
        <f t="shared" ref="E21:E27" si="0">D21-C21</f>
        <v>1.6000000000000085</v>
      </c>
      <c r="F21" s="14">
        <f t="shared" ref="F21:F27" si="1">(E21/$C$17)*100</f>
        <v>6.4000000000000332</v>
      </c>
      <c r="G21" s="13">
        <f>SUM($F$21:F21)</f>
        <v>6.4000000000000332</v>
      </c>
    </row>
    <row r="22" spans="2:7">
      <c r="B22" s="16">
        <v>70</v>
      </c>
      <c r="C22" s="37">
        <v>110.5</v>
      </c>
      <c r="D22" s="37">
        <v>120.4</v>
      </c>
      <c r="E22" s="15">
        <f t="shared" si="0"/>
        <v>9.9000000000000057</v>
      </c>
      <c r="F22" s="14">
        <f t="shared" si="1"/>
        <v>39.600000000000023</v>
      </c>
      <c r="G22" s="13">
        <f>SUM($F$21:F22)</f>
        <v>46.000000000000057</v>
      </c>
    </row>
    <row r="23" spans="2:7">
      <c r="B23" s="16">
        <v>80</v>
      </c>
      <c r="C23" s="37">
        <v>109.7</v>
      </c>
      <c r="D23" s="37">
        <v>118.9</v>
      </c>
      <c r="E23" s="15">
        <f t="shared" si="0"/>
        <v>9.2000000000000028</v>
      </c>
      <c r="F23" s="14">
        <f t="shared" si="1"/>
        <v>36.800000000000011</v>
      </c>
      <c r="G23" s="13">
        <f>SUM($F$21:F23)</f>
        <v>82.800000000000068</v>
      </c>
    </row>
    <row r="24" spans="2:7">
      <c r="B24" s="16">
        <v>100</v>
      </c>
      <c r="C24" s="37">
        <v>111.39</v>
      </c>
      <c r="D24" s="37">
        <v>114.2</v>
      </c>
      <c r="E24" s="15">
        <f t="shared" si="0"/>
        <v>2.8100000000000023</v>
      </c>
      <c r="F24" s="14">
        <f t="shared" si="1"/>
        <v>11.240000000000009</v>
      </c>
      <c r="G24" s="13">
        <f>SUM($F$21:F24)</f>
        <v>94.040000000000077</v>
      </c>
    </row>
    <row r="25" spans="2:7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97.6400000000001</v>
      </c>
    </row>
    <row r="26" spans="2:7">
      <c r="B26" s="16">
        <v>140</v>
      </c>
      <c r="C26" s="37">
        <v>106.3</v>
      </c>
      <c r="D26" s="37">
        <v>106.6</v>
      </c>
      <c r="E26" s="15">
        <f t="shared" si="0"/>
        <v>0.29999999999999716</v>
      </c>
      <c r="F26" s="14">
        <f t="shared" si="1"/>
        <v>1.1999999999999886</v>
      </c>
      <c r="G26" s="13">
        <f>SUM($F$21:F26)</f>
        <v>98.840000000000089</v>
      </c>
    </row>
    <row r="27" spans="2:7">
      <c r="B27" s="16">
        <v>200</v>
      </c>
      <c r="C27" s="37">
        <v>105.18</v>
      </c>
      <c r="D27" s="37">
        <v>105.4</v>
      </c>
      <c r="E27" s="15">
        <f t="shared" si="0"/>
        <v>0.21999999999999886</v>
      </c>
      <c r="F27" s="14">
        <f t="shared" si="1"/>
        <v>0.87999999999999534</v>
      </c>
      <c r="G27" s="13">
        <f>SUM($F$21:F27)</f>
        <v>99.720000000000084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99.720000000000084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1" workbookViewId="0">
      <selection activeCell="M28" sqref="M28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6</v>
      </c>
      <c r="D12" s="56"/>
      <c r="E12" s="23"/>
      <c r="F12" s="38" t="s">
        <v>17</v>
      </c>
      <c r="G12" s="58">
        <f>'100 Mesh'!G12:H12</f>
        <v>42316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124.9</v>
      </c>
      <c r="E23" s="15">
        <f t="shared" si="0"/>
        <v>13.400000000000006</v>
      </c>
      <c r="F23" s="14">
        <f t="shared" si="1"/>
        <v>53.600000000000023</v>
      </c>
      <c r="G23" s="13">
        <f>SUM(F21:F23)</f>
        <v>54.000000000000057</v>
      </c>
    </row>
    <row r="24" spans="2:13">
      <c r="B24" s="16">
        <v>50</v>
      </c>
      <c r="C24" s="37">
        <v>115</v>
      </c>
      <c r="D24" s="37">
        <v>123.9</v>
      </c>
      <c r="E24" s="15">
        <f t="shared" si="0"/>
        <v>8.9000000000000057</v>
      </c>
      <c r="F24" s="14">
        <f t="shared" si="1"/>
        <v>35.600000000000023</v>
      </c>
      <c r="G24" s="13">
        <f>SUM(F21:F24)</f>
        <v>89.60000000000008</v>
      </c>
    </row>
    <row r="25" spans="2:13">
      <c r="B25" s="16">
        <v>60</v>
      </c>
      <c r="C25" s="37">
        <v>111.9</v>
      </c>
      <c r="D25" s="37">
        <v>114.1</v>
      </c>
      <c r="E25" s="15">
        <f t="shared" si="0"/>
        <v>2.1999999999999886</v>
      </c>
      <c r="F25" s="14">
        <f t="shared" si="1"/>
        <v>8.7999999999999545</v>
      </c>
      <c r="G25" s="13">
        <f>SUM(F21:F25)</f>
        <v>98.400000000000034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99.200000000000045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99.32000000000005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99.32000000000005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8" sqref="D8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4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33.112136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34.031999999999996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34.160000000000004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28.122345302325584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258.42648130232556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2015-11-09T01:17:57Z</dcterms:modified>
</cp:coreProperties>
</file>